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O:\sd_0280\INTERNÍ\NIP Outplacement\PZ nový OUT\Věcné hodnocení\Podklady HK\"/>
    </mc:Choice>
  </mc:AlternateContent>
  <xr:revisionPtr revIDLastSave="0" documentId="13_ncr:1_{229029BE-0845-4516-B03F-F0DA1D959C80}" xr6:coauthVersionLast="45" xr6:coauthVersionMax="45" xr10:uidLastSave="{00000000-0000-0000-0000-000000000000}"/>
  <bookViews>
    <workbookView xWindow="-110" yWindow="-110" windowWidth="19420" windowHeight="10420" activeTab="1" xr2:uid="{00000000-000D-0000-FFFF-FFFF00000000}"/>
  </bookViews>
  <sheets>
    <sheet name="Odůvodnění deskriptorů" sheetId="5" r:id="rId1"/>
    <sheet name="Věcné hodnocení _OUT" sheetId="4" r:id="rId2"/>
    <sheet name="List3" sheetId="3" state="hidden" r:id="rId3"/>
  </sheets>
  <definedNames>
    <definedName name="_xlnm.Print_Area" localSheetId="1">'Věcné hodnocení _OUT'!$A$1:$E$28</definedName>
    <definedName name="OLE_LINK2" localSheetId="1">'Věcné hodnocení _OUT'!$E$21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4" i="4" l="1"/>
  <c r="B15" i="4" s="1"/>
</calcChain>
</file>

<file path=xl/sharedStrings.xml><?xml version="1.0" encoding="utf-8"?>
<sst xmlns="http://schemas.openxmlformats.org/spreadsheetml/2006/main" count="66" uniqueCount="57">
  <si>
    <t>Hlavní otázka</t>
  </si>
  <si>
    <t>Zaměřuje se projekt na problém/nedostatky, který/které je skutečně potřebné řešit a je cílová skupina adekvátní náplni projektu?</t>
  </si>
  <si>
    <t>Je cíl projektu nastaven správně a povedou zvolené klíčové aktivity a jejich výstupy k jeho splnění?</t>
  </si>
  <si>
    <t>Jak vhodný způsob pro ověření dosažení cíle žadatel v projektu nastavil?</t>
  </si>
  <si>
    <t>Slovní deskriptor</t>
  </si>
  <si>
    <t>Vyhovuje</t>
  </si>
  <si>
    <t>Nevyhovuje</t>
  </si>
  <si>
    <t>S ohledem na plánované a potřebné výstupy je navrženo efektivní a hospodárné použití zdrojů?</t>
  </si>
  <si>
    <t>Jak jsou nastaveny cílové hodnoty monitorovacích indikátorů?</t>
  </si>
  <si>
    <t>Jak adekvátně je cílová skupina zapojena v průběhu projektu?</t>
  </si>
  <si>
    <t>Jak vhodně byl zvolen způsob realizace aktivit a jejich vzájemná návaznost?</t>
  </si>
  <si>
    <t>Má žadatel administrativní, finanční a provozní kapacitu, aby byl schopen plánovaný projekt zajistit v souladu s relevantními pravidly OPZ?</t>
  </si>
  <si>
    <t>Velmi dobré</t>
  </si>
  <si>
    <t>Dobré</t>
  </si>
  <si>
    <t>Dostatečné</t>
  </si>
  <si>
    <t>Nedostatečné</t>
  </si>
  <si>
    <t>Slovní komentář</t>
  </si>
  <si>
    <t>Počet eliminačních deskriptorů</t>
  </si>
  <si>
    <t>Výsledek věcného hodnocení</t>
  </si>
  <si>
    <t>Skupina kritérií</t>
  </si>
  <si>
    <t>Název kritéria</t>
  </si>
  <si>
    <t>Potřebnost</t>
  </si>
  <si>
    <t>1 Vymezení problému a cílové skupiny</t>
  </si>
  <si>
    <t>Účelnost</t>
  </si>
  <si>
    <t>2 Cíle a konzistentnost (intervenční logika) projektu</t>
  </si>
  <si>
    <t>3 Způsob ověření dosažení cíle projektu</t>
  </si>
  <si>
    <t>Efektivnost a hospodárnost</t>
  </si>
  <si>
    <t>4 Efektivita projektu, rozpočet</t>
  </si>
  <si>
    <t>5 Adekvátnost monitorovacích indikátorů</t>
  </si>
  <si>
    <t>Proveditelnost</t>
  </si>
  <si>
    <t>8 Řízení projektu</t>
  </si>
  <si>
    <t>9 Ověření administrativní, finanční a provozní kapacity žadatele</t>
  </si>
  <si>
    <t>Je vzhledem k délce a náročnosti projektu adekvátně nastaveno řízení projektu?</t>
  </si>
  <si>
    <t>Schváleno</t>
  </si>
  <si>
    <t>Schváleno s podmínkou realizace</t>
  </si>
  <si>
    <t>Neschváleno</t>
  </si>
  <si>
    <t>6 Způsob zapojení cílové skupiny</t>
  </si>
  <si>
    <t>7 Způsob realizace aktivit a jejich návaznost</t>
  </si>
  <si>
    <t>Datum</t>
  </si>
  <si>
    <t>Funkce</t>
  </si>
  <si>
    <t xml:space="preserve">Jméno a příjmení </t>
  </si>
  <si>
    <t>Podpis</t>
  </si>
  <si>
    <t xml:space="preserve">Doplnění odůvodnění přidělení deskriptoru k jednotlivým hodnotícím kritériím, které bylo iniciováno na základě proběhlého metodického ověřování: </t>
  </si>
  <si>
    <t>Pozn.: Z důvodu nastavení parametrů vkládání příloh v systému MS 2014 + je tento dokument Věcné hodnocení_Digikatalog součástí Dokumentů projektu, nikoliv příloh věcného hodnocení.</t>
  </si>
  <si>
    <t xml:space="preserve">Na listu "Věcné hodnocení_EDC" v tomto dokumentu je uvedeno celkové odůvodnění přidělení slovního deskriptoru k jednotlivým hodnotícím kritériím. Z důvodu omezené kapacity buněk v MS 2014 + (v detailu věcného hodnocení - Odůvodnění), do kterých se vkládá odůvodnění přidělení slovního deskriptoru, jsou v těchto buňkách uvedeny pouze závěry/požadavky vzniklé z jednání HK, které reflektují přidělený slovní deskriptor u jednotlivých hodnotících kritérií (vzhledem k tomu, že přidělené slovní deskriptory jsou "Schváleno s podmínkou realizace", jsou v odůvodnění uvedeny právě jednotlivé podmínky realizace). Celkové odůvodnění přidělení deskriptoru viz na uvedeném listě tohoto dokumentu. </t>
  </si>
  <si>
    <t>Hodnotící komise k projektu OUTPLACEMENT (zkrácený název projektu OUT),  CZ.03.1.52/0.0/0.0/18_093/0017176</t>
  </si>
  <si>
    <t>Věcné hodnocení projektu OUTPLACEMENT (zkrácený název projektu OUT), CZ.03.1.52/0.0/0.0/18_093/0017176</t>
  </si>
  <si>
    <t xml:space="preserve"> Vymezení problému a jeho příčin je jen stručné a velmi obecné, chybí hlubší analýza aktuální situace, i již známých dopadů podpůrných opatření cílených na podniky a jejich zaměstnance na jedné straně a predikci potenciálu uplatnění CS ZoZ proměňujícího se trhu práce na straně druhé. Vstupní informace celkově jsou pouze textové, zcela absentuje kvantifikace, není řešen nijak ani prvek regionální (krajský). Žadatel doplnil alespoň odkaz na analytické podklady k předpokládanému vývoji na trhu práce vzhledem k možnostem nového uplatnění ZoZ.
Cílové skupiny jsou relevantní, jsou vymezeny jednoznačně, aktivity navrhované v rámci realizace předloženého projektu vychází z osvědčených aktivit APZ a lze je hodnotit jako relevantní ve vazbě na potřeby této CS. CS jsou však v příslušné části jen vyjmenované bez bližší segmentace a kvantifikace. Žadatel má ke všem CS projektu přístup a je schopen dosáhnout pozitivních efektů pro firmy i zaměstnance. I přes uvedené dílčí nedostatky je však projekt ucelený a představuje kompaktní řešení pro evidentně existující problém na trhu práce. CS taktéž budou dále zpřesňovány dle reálného vývoje situace na trhu práce.  </t>
  </si>
  <si>
    <t xml:space="preserve">Oblast cílů je zpracována průměrně, není nastavena přehledná hierarchie cílů, zejména specifikace konkrétních (dílčích) cílů není provedena v přesné vazbě na KA. Cíl projektu není zpracován metodou SMART, popis cílů je pouhou stručnou rekapitulací výstupů na úrovni indikátorů zasazenou do časového rámce projektu. Očekávané změny/dopady projektu jsou pak popsány chaoticky a vztaženy pouze k prvním dvěma CS (Propouštění zaměstnanci a Zaměstnanci), nikoliv i k CS zaměstnavatelů. Klíčové aktivity jsou s takto pojatými cíli, respektive plánovanými výstupy v souladu, globální/zastřešující cíl projektu a žádoucí dopady projektu lze z jeho nastavení vyvodit (byť ho žadatel nedokázal formulovat), proto je i toto kritérium ponecháno bez požadavku na doplnění. Zároveň lze za předpokladu naplnění plánovaných výsledků a výstupů realizace projektu usuzovat významné snížení negativních dopadů vymezeného problému.
</t>
  </si>
  <si>
    <t xml:space="preserve">Způsoby ověření dosažení cílů projektu jsou žadatelem pojímány na úrovni standardního monitoringu projektu a dokladování výstupů klíčových aktivit. V rámci projektu se počítá jednak s měřením cílů prostřednictvím agendového informačního systému ÚP ČR a IS ESF2014+ a jednak prostřednictvím získávání kvalitativních dat ověřujících dopady projektu na účastníky. Součástí bude i evaluace nastavená v souladu s principem Evidence-based Cohesion Policy, tedy s důrazem na hodnocení výsledků. Ve svém popisu však žadatel neuvádí, jak jsou dopady práce na CS vyhodnocovány samotnými pracovníky ÚP, jak je dle nich modifikována práce s účastníkem atd. Evaluaci projektu bude zajišťovat Oddělení evaluací MPSV ve spolupráci s ÚP ČR, avšak není uvedeno, jak bude spolupráce probíhat (včetně sběru dat, jaké kapacity k tomu budou potřeba, jak bude pracovat s průběžnými a závěrečnými výsledky a zda plánovaná opatření opravdu a v dlouhodobějším horizontu přispějí ke zvýšení uplatnění osob z CS na TP).  Z dodaných informací také není jen jasné, zda a jak bude žadatel pracovat s evaluací dopadu na CS Zaměstnavatelé.
</t>
  </si>
  <si>
    <r>
      <rPr>
        <sz val="11"/>
        <color theme="1"/>
        <rFont val="Calibri"/>
        <family val="2"/>
        <charset val="238"/>
        <scheme val="minor"/>
      </rPr>
      <t xml:space="preserve">Rozpočet projektu ve formuláři žádosti je propracován v průměrné úrovni srozumitelnosti. Následně byl na základě doplňujících dotazů písemně a ústně zástupci žadatele vysvětlen. Plánované finanční prostředky (na úrovni rozpočtových položek) jsou přiřazeny k jednotlivým KA. Náklady jsou zařazeny do správných kapitol rozpočtu.  Pro projekt jsou požadovány finance, které viditelně neobsahují nadrámcové či nejasné určení a nejsou nastaveny ve výši překračující obvyklé tržní hodnoty, rozsah požadovaných prostředků je hospodárný. Nižší úroveň srozumitelnosti zpracování se týká osobních nákladů: namísto uvedení měsíční SHM a počtu měsíců na plánované úvazky jsou u všech položek kapitoly 1.1.1 uvedeny sumární hodnoty nákladů projektových pozic, zbytečně netransparentní, ač měsíční úvazek lze z dostupných informací dopočítat. Informačně slabý je detail k položce 1.5.4 (publicita), požadovaná sumární výše položky ukazuje pouze rámcově na cílení publicitních prostředků; žadatelem avizovaný Plán PR aktivit není nijak blíže specifikován, položku bylo vhodné rozpracovat z hlediska kalkulace. HK upozorňuje, že příslušnou alokaci týkající se hlídaní dětí (1.7.5.1) by bylo vhodné uvádět v položce 1.7.3.  HK upozorňuje, že v položce 1.3.2.1.1 je uvedena jednotková cena NTB, nikoliv PC, dle obvyklých cen zařízení a vybavení (16 000Kč/ks). </t>
    </r>
    <r>
      <rPr>
        <b/>
        <u/>
        <sz val="11"/>
        <color theme="1"/>
        <rFont val="Calibri"/>
        <family val="2"/>
        <charset val="238"/>
        <scheme val="minor"/>
      </rPr>
      <t>PODMÍNKA REALIZACE:</t>
    </r>
    <r>
      <rPr>
        <sz val="11"/>
        <color theme="1"/>
        <rFont val="Calibri"/>
        <family val="2"/>
        <charset val="238"/>
        <scheme val="minor"/>
      </rPr>
      <t xml:space="preserve">   Položka 1.1.1.4 (administrátor projektu v počtu 14 osob) - s ohledem na pracovní náplň HK požaduje bližší specifikaci pozice, aby byla v souladu s doporučenými mzdovými sazbami dle OPZ (pro administrativního pracovníka je max. sazba dle OPZ 41 879 Kč/měs.).  </t>
    </r>
  </si>
  <si>
    <t>V projektovém záměru byly indikátory, respektive jejich hodnoty, uvedeny bez dalšího vysvětlení. Dodatečně poskytnuté informace ke všem 3 indikátorům 60000, 62600  a 99500 (tedy zdůvodnění hodnot indikátorů / způsob výpočtu, vyjádření k počtu osob přesahující bagatelní hodnotu u ind. 60000) jsou dostačující a hodnoty indikátorů věrohodné. Způsob dokládání naplnění hodnot indikátorů je rovněž popsán.</t>
  </si>
  <si>
    <t xml:space="preserve">Zapojení vymezené CS (propouštěných zaměstnanců) je odpovídajícím způsobem odůvodněno potřebností podpory této CS za účelem její uplatnitelnosti na trhu práce bez prodlení při propouštění ze stávajícího zaměstnání.  Ve vazbě na projektový záměr lze za výrazně pozitivní označit zapojení CS v rámci KA 6 (zprostředkování zaměstnání) v počtu celkem 18 000 osob do pracovního procesu na nově vytvořená pracovní místa. Zapojení CS do ostatních klíčových aktivit (KA) řešících podporu CS s cílem získání nového pracovního uplatnění je v projektu pouze rámcově nastíněno. 
</t>
  </si>
  <si>
    <t xml:space="preserve">Vzhledem k institucionálnímu postavení žadatele lze považovat jeho kapacitu (personální, finanční a provozní) realizovat předložený projekt za dostatečnou. Nastavená personální a organizační kapacita odpovídá náročnosti projektového záměru. Rizika však nejsou dostatečně popsána, výčet není dostatečný, chybí kvantifikace a klasifikace rizik. 
</t>
  </si>
  <si>
    <t xml:space="preserve">Žadatel má vyhovující administrativní, finanční a provozní kapacitu, aby byl schopen plánovaný projekt zajistit v souladu s relevantními pravidly OPZ. </t>
  </si>
  <si>
    <t xml:space="preserve">Návrh realizace je koncipován v souladu s projektovým záměrem. Ve vazbě na potřeby CS v rámci řešení vymezeného problému je zvolen soubor vhodných klíčových aktivit zahrnujících převážně osvědčené nástroje APZ. Pozitivně lze hodnotit zejména zajištění pracovního uplatnění pro 50 % osob z CS. Projektová žádost však vykazuje nedostatečné rozpracování v rámci jednotlivých klíčových aktivit, zejména není dostatečným způsobem specifikována vazba na cílové hodnoty indikátorů a rozpočet projektu. Následně byl způsob realizace aktivit na základě doplňujících dotazů písemně a ústně zástupci žadatele vysvětlen. Nebyl doložen podrobnější harmonogram aktivit.
</t>
  </si>
  <si>
    <r>
      <t xml:space="preserve">Projekt se zaměřuje na pomoc zaměstnancům podniků, kteří jsou zejména v důsledku dopadů pandemie covid-19 ohroženi ztrátou zaměstnání nebo jsou již ve výpovědní době a zároveň na zvýšení adaptability těchto zaměstnanců a usnadnění nalezení nového uplatnění. Projekt reaguje i na potenciální negativní dopad připravovaných strukturálních změn v souvislosti s přechodem hospodářství na nízkouhlíkovou ekonomiku (Zelená dohoda pro Evropu).
Silné stránky: 
-         hlavní cíl projektu, zvýšení adaptability zaměstnanců podniků procházejících strukturálními změnami v důsledku negativních dopadů pandemie Covid-19, je stanoven v souladu s projektovým záměrem a jeho intervenční logikou
-         relevantní CS jsou vhodně zvoleny, jejich podpora je náležitě odůvodněna;
-         struktura navrhovaných aktivit, realizace předloženého projektu vychází z osvědčených aktivit APZ relevantních ve vazbě na potřeby CS;
-         bohaté zkušenosti žadatele s prací s CS a realizací obdobně zaměřených projektů, žadatel je expertně, organizačně a logisticky vybaven k zajištění projektu
-         projekt má skrze plánované aktivity potenciál přispět ke snížení očekávané nezaměstnanosti propouštěných osob z podniků, pozitivně lze hodnotit zejména zajištění pracovního uplatnění pro 50 % osob z CS.
Slabé stránky: 
- výraznou slabou stránkou předkládané projektové žádosti je nedostatečná rozpracovanost, vyhodnocení projektu bylo možné až po dodání doplňujících písemných informací a ústního vysvětlení
- absence analýzy aktuální situace a již známých opatření                                                                                                                                                                                                                                                                                                                                                                                                                                                                                                                              - chybějící segmentace a kvantifikace CS
- cíl projektu není zpracován metodou SMART
- nejasná další koncepce s evaluací dopadu na CS
- chybějící harmonogram realizace projektu
- zpracování rizik projektu
</t>
    </r>
    <r>
      <rPr>
        <b/>
        <sz val="11"/>
        <color theme="1"/>
        <rFont val="Calibri"/>
        <family val="2"/>
        <charset val="238"/>
        <scheme val="minor"/>
      </rPr>
      <t>Hk hodnotí zpracování projektu známkou 3, tedy 3 body.                                                                                                                                                                                                                                                                                                                                                                                                                                                                                                                  HK projekt schvaluje za těchto podmínek dopracování</t>
    </r>
    <r>
      <rPr>
        <sz val="11"/>
        <color theme="1"/>
        <rFont val="Calibri"/>
        <family val="2"/>
        <charset val="238"/>
        <scheme val="minor"/>
      </rPr>
      <t xml:space="preserve">: Položka 1.1.1.4 (administrátor projektu v počtu 14 osob) - s ohledem na pracovní náplň HK požaduje bližší specifikaci pozice, aby byla v souladu s doporučenými mzdovými sazbami dle OPZ (pro administrativního pracovníka je max. sazba dle OPZ 41 879 Kč/měs.).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</si>
</sst>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charset val="238"/>
      <scheme val="minor"/>
    </font>
    <font>
      <b/>
      <sz val="11"/>
      <color theme="1"/>
      <name val="Calibri"/>
      <family val="2"/>
      <charset val="238"/>
      <scheme val="minor"/>
    </font>
    <font>
      <b/>
      <sz val="16"/>
      <color theme="1"/>
      <name val="Calibri"/>
      <family val="2"/>
      <charset val="238"/>
      <scheme val="minor"/>
    </font>
    <font>
      <sz val="11"/>
      <name val="Calibri"/>
      <family val="2"/>
      <charset val="238"/>
      <scheme val="minor"/>
    </font>
    <font>
      <sz val="16"/>
      <color rgb="FF000000"/>
      <name val="Calibri"/>
      <family val="2"/>
      <charset val="238"/>
      <scheme val="minor"/>
    </font>
    <font>
      <b/>
      <sz val="12"/>
      <color rgb="FF000000"/>
      <name val="Calibri"/>
      <family val="2"/>
      <charset val="238"/>
      <scheme val="minor"/>
    </font>
    <font>
      <sz val="12"/>
      <color rgb="FF000000"/>
      <name val="Calibri"/>
      <family val="2"/>
      <charset val="238"/>
      <scheme val="minor"/>
    </font>
    <font>
      <b/>
      <sz val="18"/>
      <color theme="1"/>
      <name val="Calibri"/>
      <family val="2"/>
      <charset val="238"/>
      <scheme val="minor"/>
    </font>
    <font>
      <b/>
      <sz val="14"/>
      <color theme="1"/>
      <name val="Calibri"/>
      <family val="2"/>
      <charset val="238"/>
      <scheme val="minor"/>
    </font>
    <font>
      <b/>
      <u/>
      <sz val="11"/>
      <color theme="1"/>
      <name val="Calibri"/>
      <family val="2"/>
      <charset val="238"/>
      <scheme val="minor"/>
    </font>
  </fonts>
  <fills count="5">
    <fill>
      <patternFill patternType="none"/>
    </fill>
    <fill>
      <patternFill patternType="gray125"/>
    </fill>
    <fill>
      <patternFill patternType="solid">
        <fgColor theme="4"/>
        <bgColor indexed="64"/>
      </patternFill>
    </fill>
    <fill>
      <patternFill patternType="solid">
        <fgColor theme="3" tint="0.79998168889431442"/>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ck">
        <color indexed="64"/>
      </left>
      <right style="thick">
        <color indexed="64"/>
      </right>
      <top style="thick">
        <color indexed="64"/>
      </top>
      <bottom style="thick">
        <color indexed="64"/>
      </bottom>
      <diagonal/>
    </border>
  </borders>
  <cellStyleXfs count="1">
    <xf numFmtId="0" fontId="0" fillId="0" borderId="0"/>
  </cellStyleXfs>
  <cellXfs count="50">
    <xf numFmtId="0" fontId="0" fillId="0" borderId="0" xfId="0"/>
    <xf numFmtId="49" fontId="0" fillId="0" borderId="0" xfId="0" applyNumberFormat="1" applyFill="1" applyBorder="1" applyAlignment="1">
      <alignment wrapText="1"/>
    </xf>
    <xf numFmtId="0" fontId="0" fillId="0" borderId="0" xfId="0" applyFill="1" applyBorder="1" applyAlignment="1">
      <alignment horizontal="center" vertical="center"/>
    </xf>
    <xf numFmtId="164"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xf>
    <xf numFmtId="0" fontId="0" fillId="0" borderId="0" xfId="0" applyFill="1" applyBorder="1" applyAlignment="1">
      <alignment horizontal="center" vertical="center"/>
    </xf>
    <xf numFmtId="0" fontId="4" fillId="0" borderId="0" xfId="0" applyFont="1" applyBorder="1" applyAlignment="1">
      <alignment vertical="center"/>
    </xf>
    <xf numFmtId="0" fontId="0" fillId="3" borderId="1" xfId="0" applyFill="1" applyBorder="1" applyAlignment="1">
      <alignment vertical="center" wrapText="1"/>
    </xf>
    <xf numFmtId="0" fontId="0" fillId="0" borderId="1" xfId="0" applyBorder="1" applyAlignment="1">
      <alignment vertical="center" wrapText="1"/>
    </xf>
    <xf numFmtId="0" fontId="0" fillId="0" borderId="1" xfId="0" applyNumberFormat="1" applyBorder="1" applyAlignment="1">
      <alignment vertical="center" wrapText="1"/>
    </xf>
    <xf numFmtId="0" fontId="0" fillId="2" borderId="1" xfId="0" applyFill="1" applyBorder="1" applyAlignment="1">
      <alignment vertical="center" wrapText="1"/>
    </xf>
    <xf numFmtId="0" fontId="0" fillId="0" borderId="0" xfId="0" applyAlignment="1">
      <alignment vertical="center" wrapText="1"/>
    </xf>
    <xf numFmtId="0" fontId="1" fillId="0" borderId="7" xfId="0" applyFont="1" applyBorder="1" applyAlignment="1">
      <alignment vertical="center"/>
    </xf>
    <xf numFmtId="0" fontId="5" fillId="0" borderId="13" xfId="0" applyFont="1" applyBorder="1" applyAlignment="1">
      <alignment vertical="center"/>
    </xf>
    <xf numFmtId="0" fontId="5" fillId="0" borderId="13" xfId="0" applyFont="1" applyBorder="1" applyAlignment="1">
      <alignment vertical="center" wrapText="1"/>
    </xf>
    <xf numFmtId="0" fontId="6" fillId="0" borderId="13" xfId="0" applyFont="1" applyBorder="1" applyAlignment="1">
      <alignment horizontal="left" vertical="center" wrapText="1"/>
    </xf>
    <xf numFmtId="0" fontId="6" fillId="0" borderId="13" xfId="0" applyFont="1" applyBorder="1" applyAlignment="1">
      <alignment vertical="center"/>
    </xf>
    <xf numFmtId="0" fontId="6" fillId="0" borderId="13" xfId="0" applyFont="1" applyBorder="1" applyAlignment="1">
      <alignment vertical="center" wrapText="1"/>
    </xf>
    <xf numFmtId="0" fontId="6" fillId="0" borderId="13" xfId="0" applyFont="1" applyBorder="1" applyAlignment="1">
      <alignment horizontal="left" vertical="center"/>
    </xf>
    <xf numFmtId="0" fontId="1"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0" borderId="0" xfId="0" applyFont="1" applyAlignment="1">
      <alignment horizontal="left" vertical="center" wrapText="1"/>
    </xf>
    <xf numFmtId="0" fontId="0" fillId="0" borderId="1" xfId="0" applyFill="1" applyBorder="1" applyAlignment="1">
      <alignment vertical="center" wrapText="1"/>
    </xf>
    <xf numFmtId="0" fontId="0" fillId="0" borderId="1" xfId="0" applyFill="1" applyBorder="1" applyAlignment="1">
      <alignment horizontal="left" vertical="top" wrapText="1"/>
    </xf>
    <xf numFmtId="0" fontId="3" fillId="0" borderId="1" xfId="0" applyFont="1" applyFill="1" applyBorder="1" applyAlignment="1">
      <alignment vertical="top" wrapText="1"/>
    </xf>
    <xf numFmtId="0" fontId="0" fillId="0" borderId="1" xfId="0" applyFill="1" applyBorder="1" applyAlignment="1">
      <alignment vertical="top" wrapText="1"/>
    </xf>
    <xf numFmtId="0" fontId="0" fillId="0" borderId="1" xfId="0" applyFont="1" applyFill="1" applyBorder="1" applyAlignment="1">
      <alignment vertical="top" wrapText="1"/>
    </xf>
    <xf numFmtId="0" fontId="0" fillId="0" borderId="1" xfId="0" applyFill="1" applyBorder="1" applyAlignment="1">
      <alignment vertical="center" wrapText="1"/>
    </xf>
    <xf numFmtId="0" fontId="0" fillId="0" borderId="0" xfId="0" applyAlignment="1">
      <alignment horizontal="left" vertical="top" wrapText="1"/>
    </xf>
    <xf numFmtId="0" fontId="1" fillId="0" borderId="0" xfId="0" applyFont="1" applyAlignment="1">
      <alignment horizontal="left" vertical="top" wrapText="1"/>
    </xf>
    <xf numFmtId="0" fontId="0" fillId="0" borderId="0" xfId="0" applyFont="1" applyAlignment="1">
      <alignment horizontal="left" vertical="top" wrapText="1"/>
    </xf>
    <xf numFmtId="0" fontId="7" fillId="4" borderId="0" xfId="0" applyFont="1" applyFill="1" applyAlignment="1">
      <alignment horizontal="left" vertical="center" wrapText="1"/>
    </xf>
    <xf numFmtId="0" fontId="8" fillId="0" borderId="0" xfId="0" applyFont="1" applyAlignment="1">
      <alignment horizontal="left" vertical="center" wrapText="1"/>
    </xf>
    <xf numFmtId="0" fontId="0" fillId="0" borderId="0" xfId="0" applyAlignment="1">
      <alignment horizontal="left" vertical="center" wrapText="1"/>
    </xf>
    <xf numFmtId="0" fontId="1" fillId="0" borderId="10" xfId="0" applyFont="1" applyBorder="1" applyAlignment="1">
      <alignment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0" fillId="0" borderId="5" xfId="0" applyBorder="1" applyAlignment="1">
      <alignment vertical="center"/>
    </xf>
    <xf numFmtId="0" fontId="0" fillId="0" borderId="1" xfId="0" applyBorder="1" applyAlignment="1">
      <alignment vertical="center"/>
    </xf>
    <xf numFmtId="0" fontId="0" fillId="0" borderId="6" xfId="0" applyBorder="1" applyAlignment="1">
      <alignment vertical="center"/>
    </xf>
    <xf numFmtId="14" fontId="1" fillId="0" borderId="8" xfId="0" applyNumberFormat="1" applyFont="1" applyFill="1" applyBorder="1" applyAlignment="1">
      <alignment horizontal="left" vertical="center"/>
    </xf>
    <xf numFmtId="0" fontId="1" fillId="0" borderId="9" xfId="0" applyFont="1" applyFill="1" applyBorder="1" applyAlignment="1">
      <alignmen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0" fillId="0" borderId="0" xfId="0" applyFill="1" applyBorder="1" applyAlignment="1">
      <alignment horizontal="center" vertical="center"/>
    </xf>
    <xf numFmtId="49" fontId="0" fillId="0" borderId="0" xfId="0" applyNumberFormat="1" applyFill="1" applyBorder="1" applyAlignment="1">
      <alignment horizontal="center" vertical="center" wrapText="1"/>
    </xf>
    <xf numFmtId="0" fontId="0" fillId="0" borderId="1" xfId="0" applyBorder="1" applyAlignment="1">
      <alignment vertical="center" wrapText="1"/>
    </xf>
    <xf numFmtId="0" fontId="0" fillId="3" borderId="1" xfId="0" applyFill="1" applyBorder="1" applyAlignment="1">
      <alignment vertical="center" wrapText="1"/>
    </xf>
    <xf numFmtId="0" fontId="0" fillId="0" borderId="1" xfId="0" applyFill="1" applyBorder="1" applyAlignment="1">
      <alignment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S9"/>
  <sheetViews>
    <sheetView workbookViewId="0">
      <selection activeCell="G12" sqref="G12"/>
    </sheetView>
  </sheetViews>
  <sheetFormatPr defaultRowHeight="14.5" x14ac:dyDescent="0.35"/>
  <sheetData>
    <row r="2" spans="2:19" ht="51.75" customHeight="1" x14ac:dyDescent="0.35">
      <c r="B2" s="31" t="s">
        <v>42</v>
      </c>
      <c r="C2" s="31"/>
      <c r="D2" s="31"/>
      <c r="E2" s="31"/>
      <c r="F2" s="31"/>
      <c r="G2" s="31"/>
      <c r="H2" s="31"/>
      <c r="I2" s="31"/>
      <c r="J2" s="31"/>
      <c r="K2" s="31"/>
      <c r="L2" s="31"/>
      <c r="M2" s="31"/>
      <c r="N2" s="31"/>
      <c r="O2" s="31"/>
      <c r="P2" s="31"/>
      <c r="Q2" s="31"/>
      <c r="R2" s="31"/>
      <c r="S2" s="31"/>
    </row>
    <row r="3" spans="2:19" x14ac:dyDescent="0.35">
      <c r="B3" s="21"/>
      <c r="C3" s="21"/>
      <c r="D3" s="21"/>
      <c r="E3" s="21"/>
      <c r="F3" s="21"/>
      <c r="G3" s="21"/>
      <c r="H3" s="21"/>
      <c r="I3" s="21"/>
      <c r="J3" s="21"/>
      <c r="K3" s="21"/>
      <c r="L3" s="21"/>
      <c r="M3" s="21"/>
      <c r="N3" s="21"/>
      <c r="O3" s="21"/>
      <c r="P3" s="21"/>
      <c r="Q3" s="21"/>
      <c r="R3" s="21"/>
      <c r="S3" s="21"/>
    </row>
    <row r="4" spans="2:19" x14ac:dyDescent="0.35">
      <c r="B4" s="32" t="s">
        <v>44</v>
      </c>
      <c r="C4" s="32"/>
      <c r="D4" s="32"/>
      <c r="E4" s="32"/>
      <c r="F4" s="32"/>
      <c r="G4" s="32"/>
      <c r="H4" s="32"/>
      <c r="I4" s="32"/>
      <c r="J4" s="32"/>
      <c r="K4" s="32"/>
      <c r="L4" s="32"/>
      <c r="M4" s="32"/>
      <c r="N4" s="32"/>
      <c r="O4" s="32"/>
      <c r="P4" s="32"/>
    </row>
    <row r="5" spans="2:19" x14ac:dyDescent="0.35">
      <c r="B5" s="32"/>
      <c r="C5" s="32"/>
      <c r="D5" s="32"/>
      <c r="E5" s="32"/>
      <c r="F5" s="32"/>
      <c r="G5" s="32"/>
      <c r="H5" s="32"/>
      <c r="I5" s="32"/>
      <c r="J5" s="32"/>
      <c r="K5" s="32"/>
      <c r="L5" s="32"/>
      <c r="M5" s="32"/>
      <c r="N5" s="32"/>
      <c r="O5" s="32"/>
      <c r="P5" s="32"/>
    </row>
    <row r="6" spans="2:19" x14ac:dyDescent="0.35">
      <c r="B6" s="32"/>
      <c r="C6" s="32"/>
      <c r="D6" s="32"/>
      <c r="E6" s="32"/>
      <c r="F6" s="32"/>
      <c r="G6" s="32"/>
      <c r="H6" s="32"/>
      <c r="I6" s="32"/>
      <c r="J6" s="32"/>
      <c r="K6" s="32"/>
      <c r="L6" s="32"/>
      <c r="M6" s="32"/>
      <c r="N6" s="32"/>
      <c r="O6" s="32"/>
      <c r="P6" s="32"/>
    </row>
    <row r="7" spans="2:19" ht="96.75" customHeight="1" x14ac:dyDescent="0.35">
      <c r="B7" s="32"/>
      <c r="C7" s="32"/>
      <c r="D7" s="32"/>
      <c r="E7" s="32"/>
      <c r="F7" s="32"/>
      <c r="G7" s="32"/>
      <c r="H7" s="32"/>
      <c r="I7" s="32"/>
      <c r="J7" s="32"/>
      <c r="K7" s="32"/>
      <c r="L7" s="32"/>
      <c r="M7" s="32"/>
      <c r="N7" s="32"/>
      <c r="O7" s="32"/>
      <c r="P7" s="32"/>
    </row>
    <row r="9" spans="2:19" ht="31.5" customHeight="1" x14ac:dyDescent="0.35">
      <c r="B9" s="33" t="s">
        <v>43</v>
      </c>
      <c r="C9" s="33"/>
      <c r="D9" s="33"/>
      <c r="E9" s="33"/>
      <c r="F9" s="33"/>
      <c r="G9" s="33"/>
      <c r="H9" s="33"/>
      <c r="I9" s="33"/>
      <c r="J9" s="33"/>
      <c r="K9" s="33"/>
      <c r="L9" s="33"/>
      <c r="M9" s="33"/>
      <c r="N9" s="33"/>
      <c r="O9" s="33"/>
      <c r="P9" s="33"/>
    </row>
  </sheetData>
  <mergeCells count="3">
    <mergeCell ref="B2:S2"/>
    <mergeCell ref="B4:P7"/>
    <mergeCell ref="B9:P9"/>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2"/>
  <sheetViews>
    <sheetView tabSelected="1" topLeftCell="A16" zoomScale="60" zoomScaleNormal="60" workbookViewId="0">
      <selection activeCell="D27" sqref="D27"/>
    </sheetView>
  </sheetViews>
  <sheetFormatPr defaultRowHeight="14.5" x14ac:dyDescent="0.35"/>
  <cols>
    <col min="1" max="1" width="20.453125" style="11" customWidth="1"/>
    <col min="2" max="2" width="31.81640625" style="11" customWidth="1"/>
    <col min="3" max="3" width="32.81640625" style="11" customWidth="1"/>
    <col min="4" max="4" width="22.453125" style="11" customWidth="1"/>
    <col min="5" max="5" width="166.54296875" style="11" customWidth="1"/>
  </cols>
  <sheetData>
    <row r="1" spans="1:11" ht="35.25" customHeight="1" x14ac:dyDescent="0.35">
      <c r="A1" s="42" t="s">
        <v>46</v>
      </c>
      <c r="B1" s="43"/>
      <c r="C1" s="43"/>
      <c r="D1" s="43"/>
      <c r="E1" s="44"/>
    </row>
    <row r="2" spans="1:11" x14ac:dyDescent="0.35">
      <c r="A2" s="19" t="s">
        <v>19</v>
      </c>
      <c r="B2" s="19" t="s">
        <v>20</v>
      </c>
      <c r="C2" s="19" t="s">
        <v>0</v>
      </c>
      <c r="D2" s="20" t="s">
        <v>4</v>
      </c>
      <c r="E2" s="20" t="s">
        <v>16</v>
      </c>
      <c r="G2" s="1"/>
      <c r="H2" s="2"/>
      <c r="I2" s="2"/>
      <c r="J2" s="2"/>
      <c r="K2" s="2"/>
    </row>
    <row r="3" spans="1:11" ht="104.4" customHeight="1" x14ac:dyDescent="0.35">
      <c r="A3" s="8" t="s">
        <v>21</v>
      </c>
      <c r="B3" s="8" t="s">
        <v>22</v>
      </c>
      <c r="C3" s="9" t="s">
        <v>1</v>
      </c>
      <c r="D3" s="22" t="s">
        <v>33</v>
      </c>
      <c r="E3" s="24" t="s">
        <v>47</v>
      </c>
      <c r="G3" s="2"/>
      <c r="H3" s="2"/>
      <c r="I3" s="2"/>
      <c r="J3" s="2"/>
      <c r="K3" s="2"/>
    </row>
    <row r="4" spans="1:11" ht="79.75" customHeight="1" x14ac:dyDescent="0.35">
      <c r="A4" s="47" t="s">
        <v>23</v>
      </c>
      <c r="B4" s="8" t="s">
        <v>24</v>
      </c>
      <c r="C4" s="8" t="s">
        <v>2</v>
      </c>
      <c r="D4" s="27" t="s">
        <v>33</v>
      </c>
      <c r="E4" s="23" t="s">
        <v>48</v>
      </c>
      <c r="G4" s="2"/>
      <c r="H4" s="2"/>
      <c r="I4" s="2"/>
      <c r="J4" s="2"/>
      <c r="K4" s="2"/>
    </row>
    <row r="5" spans="1:11" ht="94.25" customHeight="1" x14ac:dyDescent="0.35">
      <c r="A5" s="47"/>
      <c r="B5" s="8" t="s">
        <v>25</v>
      </c>
      <c r="C5" s="8" t="s">
        <v>3</v>
      </c>
      <c r="D5" s="22" t="s">
        <v>33</v>
      </c>
      <c r="E5" s="28" t="s">
        <v>49</v>
      </c>
      <c r="G5" s="2"/>
      <c r="H5" s="2"/>
      <c r="I5" s="2"/>
      <c r="J5" s="2"/>
      <c r="K5" s="2"/>
    </row>
    <row r="6" spans="1:11" ht="133.75" customHeight="1" x14ac:dyDescent="0.35">
      <c r="A6" s="47" t="s">
        <v>26</v>
      </c>
      <c r="B6" s="8" t="s">
        <v>27</v>
      </c>
      <c r="C6" s="8" t="s">
        <v>7</v>
      </c>
      <c r="D6" s="22" t="s">
        <v>34</v>
      </c>
      <c r="E6" s="29" t="s">
        <v>50</v>
      </c>
      <c r="G6" s="2"/>
      <c r="H6" s="2"/>
      <c r="I6" s="2"/>
      <c r="J6" s="2"/>
      <c r="K6" s="2"/>
    </row>
    <row r="7" spans="1:11" ht="47.4" customHeight="1" x14ac:dyDescent="0.35">
      <c r="A7" s="47"/>
      <c r="B7" s="8" t="s">
        <v>28</v>
      </c>
      <c r="C7" s="8" t="s">
        <v>8</v>
      </c>
      <c r="D7" s="22" t="s">
        <v>33</v>
      </c>
      <c r="E7" s="30" t="s">
        <v>51</v>
      </c>
      <c r="G7" s="5"/>
      <c r="H7" s="2"/>
      <c r="I7" s="2"/>
      <c r="J7" s="2"/>
      <c r="K7" s="2"/>
    </row>
    <row r="8" spans="1:11" ht="76" customHeight="1" x14ac:dyDescent="0.35">
      <c r="A8" s="47" t="s">
        <v>29</v>
      </c>
      <c r="B8" s="8" t="s">
        <v>36</v>
      </c>
      <c r="C8" s="8" t="s">
        <v>9</v>
      </c>
      <c r="D8" s="22" t="s">
        <v>33</v>
      </c>
      <c r="E8" s="23" t="s">
        <v>52</v>
      </c>
      <c r="G8" s="2"/>
      <c r="H8" s="2"/>
      <c r="I8" s="2"/>
      <c r="J8" s="2"/>
      <c r="K8" s="2"/>
    </row>
    <row r="9" spans="1:11" ht="79.75" customHeight="1" x14ac:dyDescent="0.35">
      <c r="A9" s="47"/>
      <c r="B9" s="8" t="s">
        <v>37</v>
      </c>
      <c r="C9" s="8" t="s">
        <v>10</v>
      </c>
      <c r="D9" s="22" t="s">
        <v>33</v>
      </c>
      <c r="E9" s="25" t="s">
        <v>55</v>
      </c>
      <c r="G9" s="2"/>
      <c r="H9" s="2"/>
      <c r="I9" s="2"/>
      <c r="J9" s="2"/>
      <c r="K9" s="2"/>
    </row>
    <row r="10" spans="1:11" ht="43.75" customHeight="1" x14ac:dyDescent="0.35">
      <c r="A10" s="47"/>
      <c r="B10" s="8" t="s">
        <v>30</v>
      </c>
      <c r="C10" s="8" t="s">
        <v>32</v>
      </c>
      <c r="D10" s="22" t="s">
        <v>33</v>
      </c>
      <c r="E10" s="26" t="s">
        <v>53</v>
      </c>
      <c r="G10" s="2"/>
      <c r="H10" s="2"/>
      <c r="I10" s="2"/>
      <c r="J10" s="2"/>
      <c r="K10" s="2"/>
    </row>
    <row r="11" spans="1:11" ht="55.25" customHeight="1" x14ac:dyDescent="0.35">
      <c r="A11" s="47"/>
      <c r="B11" s="8" t="s">
        <v>31</v>
      </c>
      <c r="C11" s="8" t="s">
        <v>11</v>
      </c>
      <c r="D11" s="22" t="s">
        <v>5</v>
      </c>
      <c r="E11" s="24" t="s">
        <v>54</v>
      </c>
      <c r="G11" s="2"/>
      <c r="H11" s="2"/>
      <c r="I11" s="2"/>
      <c r="J11" s="2"/>
      <c r="K11" s="2"/>
    </row>
    <row r="12" spans="1:11" ht="14" customHeight="1" x14ac:dyDescent="0.35">
      <c r="A12" s="48"/>
      <c r="B12" s="48"/>
      <c r="C12" s="48"/>
      <c r="D12" s="48"/>
      <c r="E12" s="48"/>
      <c r="G12" s="45"/>
      <c r="H12" s="45"/>
      <c r="I12" s="45"/>
      <c r="J12" s="45"/>
      <c r="K12" s="45"/>
    </row>
    <row r="13" spans="1:11" ht="322" customHeight="1" x14ac:dyDescent="0.35">
      <c r="A13" s="49" t="s">
        <v>56</v>
      </c>
      <c r="B13" s="49"/>
      <c r="C13" s="49"/>
      <c r="D13" s="49"/>
      <c r="E13" s="49"/>
      <c r="G13" s="2"/>
      <c r="H13" s="2"/>
      <c r="I13" s="2"/>
      <c r="J13" s="2"/>
      <c r="K13" s="2"/>
    </row>
    <row r="14" spans="1:11" ht="29" hidden="1" x14ac:dyDescent="0.35">
      <c r="A14" s="10" t="s">
        <v>17</v>
      </c>
      <c r="B14" s="8">
        <f>COUNTIF(D3:D9,"Neschváleno")+COUNTIF(D11,"Nevyhovuje")</f>
        <v>0</v>
      </c>
      <c r="G14" s="2"/>
      <c r="H14" s="2"/>
      <c r="I14" s="2"/>
      <c r="J14" s="2"/>
      <c r="K14" s="2"/>
    </row>
    <row r="15" spans="1:11" ht="51" customHeight="1" x14ac:dyDescent="0.35">
      <c r="A15" s="7" t="s">
        <v>18</v>
      </c>
      <c r="B15" s="8" t="str">
        <f>IF(OR(ISBLANK(D3),ISBLANK(D4),ISBLANK(D5),ISBLANK(D6),ISBLANK(D7),ISBLANK(D8),ISBLANK(D9),ISBLANK(D10),ISBLANK(D11)),"",IF(B14=0,"Žádost splnila podmínky věcného hodnocení","Žádost nesplnila podmínky věcného hodnocení"))</f>
        <v>Žádost splnila podmínky věcného hodnocení</v>
      </c>
      <c r="G15" s="3"/>
      <c r="H15" s="4"/>
      <c r="I15" s="4"/>
      <c r="J15" s="4"/>
      <c r="K15" s="4"/>
    </row>
    <row r="16" spans="1:11" ht="19" customHeight="1" thickBot="1" x14ac:dyDescent="0.4">
      <c r="G16" s="46"/>
      <c r="H16" s="46"/>
      <c r="I16" s="46"/>
      <c r="J16" s="45"/>
      <c r="K16" s="45"/>
    </row>
    <row r="17" spans="1:5" ht="30.75" customHeight="1" x14ac:dyDescent="0.35">
      <c r="A17" s="34" t="s">
        <v>45</v>
      </c>
      <c r="B17" s="35"/>
      <c r="C17" s="35"/>
      <c r="D17" s="36"/>
    </row>
    <row r="18" spans="1:5" x14ac:dyDescent="0.35">
      <c r="A18" s="37"/>
      <c r="B18" s="38"/>
      <c r="C18" s="38"/>
      <c r="D18" s="39"/>
    </row>
    <row r="19" spans="1:5" ht="15" thickBot="1" x14ac:dyDescent="0.4">
      <c r="A19" s="12" t="s">
        <v>38</v>
      </c>
      <c r="B19" s="40">
        <v>44224</v>
      </c>
      <c r="C19" s="40"/>
      <c r="D19" s="41"/>
    </row>
    <row r="20" spans="1:5" ht="15" thickBot="1" x14ac:dyDescent="0.4"/>
    <row r="21" spans="1:5" ht="38.15" customHeight="1" thickTop="1" thickBot="1" x14ac:dyDescent="0.4">
      <c r="A21" s="13" t="s">
        <v>39</v>
      </c>
      <c r="B21" s="13" t="s">
        <v>40</v>
      </c>
      <c r="C21" s="14" t="s">
        <v>41</v>
      </c>
      <c r="D21" s="6"/>
    </row>
    <row r="22" spans="1:5" ht="24.75" customHeight="1" thickTop="1" thickBot="1" x14ac:dyDescent="0.4">
      <c r="A22" s="15"/>
      <c r="B22" s="16"/>
      <c r="C22" s="17"/>
      <c r="D22" s="6"/>
    </row>
    <row r="23" spans="1:5" ht="33" customHeight="1" thickTop="1" thickBot="1" x14ac:dyDescent="0.4">
      <c r="A23" s="15"/>
      <c r="B23" s="16"/>
      <c r="C23" s="17"/>
      <c r="D23" s="6"/>
    </row>
    <row r="24" spans="1:5" ht="25.5" customHeight="1" thickTop="1" thickBot="1" x14ac:dyDescent="0.4">
      <c r="A24" s="18"/>
      <c r="B24" s="16"/>
      <c r="C24" s="17"/>
      <c r="D24" s="6"/>
    </row>
    <row r="25" spans="1:5" ht="24.75" customHeight="1" thickTop="1" thickBot="1" x14ac:dyDescent="0.4">
      <c r="A25" s="18"/>
      <c r="B25" s="16"/>
      <c r="C25" s="17"/>
      <c r="D25" s="6"/>
    </row>
    <row r="26" spans="1:5" ht="25.5" customHeight="1" thickTop="1" thickBot="1" x14ac:dyDescent="0.4">
      <c r="A26" s="18"/>
      <c r="B26" s="16"/>
      <c r="C26" s="17"/>
      <c r="D26" s="6"/>
    </row>
    <row r="27" spans="1:5" ht="24.75" customHeight="1" thickTop="1" thickBot="1" x14ac:dyDescent="0.4">
      <c r="A27" s="18"/>
      <c r="B27" s="16"/>
      <c r="C27" s="17"/>
      <c r="D27" s="6"/>
    </row>
    <row r="28" spans="1:5" ht="24.75" customHeight="1" thickTop="1" thickBot="1" x14ac:dyDescent="0.4">
      <c r="A28" s="18"/>
      <c r="B28" s="16"/>
      <c r="C28" s="14"/>
    </row>
    <row r="29" spans="1:5" ht="15" thickTop="1" x14ac:dyDescent="0.35"/>
    <row r="32" spans="1:5" ht="15.75" customHeight="1" x14ac:dyDescent="0.35">
      <c r="A32" s="33"/>
      <c r="B32" s="33"/>
      <c r="C32" s="33"/>
      <c r="D32" s="33"/>
      <c r="E32" s="33"/>
    </row>
  </sheetData>
  <mergeCells count="13">
    <mergeCell ref="G12:K12"/>
    <mergeCell ref="G16:I16"/>
    <mergeCell ref="J16:K16"/>
    <mergeCell ref="A4:A5"/>
    <mergeCell ref="A6:A7"/>
    <mergeCell ref="A8:A11"/>
    <mergeCell ref="A12:E12"/>
    <mergeCell ref="A13:E13"/>
    <mergeCell ref="A32:E32"/>
    <mergeCell ref="A17:D17"/>
    <mergeCell ref="A18:D18"/>
    <mergeCell ref="B19:D19"/>
    <mergeCell ref="A1:E1"/>
  </mergeCells>
  <pageMargins left="0.70866141732283472" right="0.70866141732283472" top="0.74803149606299213" bottom="0.74803149606299213" header="0.31496062992125984" footer="0.31496062992125984"/>
  <pageSetup paperSize="8" scale="70" fitToHeight="0" orientation="landscape" horizontalDpi="4294967294" r:id="rId1"/>
  <rowBreaks count="1" manualBreakCount="1">
    <brk id="8" max="4" man="1"/>
  </rowBreaks>
  <extLst>
    <ext xmlns:x14="http://schemas.microsoft.com/office/spreadsheetml/2009/9/main" uri="{CCE6A557-97BC-4b89-ADB6-D9C93CAAB3DF}">
      <x14:dataValidations xmlns:xm="http://schemas.microsoft.com/office/excel/2006/main" count="2">
        <x14:dataValidation type="list" allowBlank="1" showInputMessage="1" showErrorMessage="1" prompt="Vylučovací kritérium" xr:uid="{00000000-0002-0000-0100-000000000000}">
          <x14:formula1>
            <xm:f>List3!$B$1:$B$2</xm:f>
          </x14:formula1>
          <xm:sqref>D11</xm:sqref>
        </x14:dataValidation>
        <x14:dataValidation type="list" allowBlank="1" showInputMessage="1" showErrorMessage="1" prompt="Kombin. kritérium" xr:uid="{00000000-0002-0000-0100-000001000000}">
          <x14:formula1>
            <xm:f>List3!$C$1:$C$3</xm:f>
          </x14:formula1>
          <xm:sqref>D3:D10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
  <sheetViews>
    <sheetView workbookViewId="0">
      <selection activeCell="C4" sqref="C4"/>
    </sheetView>
  </sheetViews>
  <sheetFormatPr defaultRowHeight="14.5" x14ac:dyDescent="0.35"/>
  <cols>
    <col min="1" max="1" width="18.1796875" customWidth="1"/>
    <col min="2" max="2" width="16" customWidth="1"/>
    <col min="3" max="3" width="31.81640625" customWidth="1"/>
  </cols>
  <sheetData>
    <row r="1" spans="1:3" x14ac:dyDescent="0.35">
      <c r="A1" t="s">
        <v>12</v>
      </c>
      <c r="B1" t="s">
        <v>5</v>
      </c>
      <c r="C1" t="s">
        <v>33</v>
      </c>
    </row>
    <row r="2" spans="1:3" x14ac:dyDescent="0.35">
      <c r="A2" t="s">
        <v>13</v>
      </c>
      <c r="B2" t="s">
        <v>6</v>
      </c>
      <c r="C2" t="s">
        <v>34</v>
      </c>
    </row>
    <row r="3" spans="1:3" x14ac:dyDescent="0.35">
      <c r="A3" t="s">
        <v>14</v>
      </c>
      <c r="C3" t="s">
        <v>35</v>
      </c>
    </row>
    <row r="4" spans="1:3" x14ac:dyDescent="0.35">
      <c r="A4" t="s">
        <v>15</v>
      </c>
    </row>
  </sheetData>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291D2CAF791D449809C1371BC5FAF2A" ma:contentTypeVersion="1" ma:contentTypeDescription="Vytvoří nový dokument" ma:contentTypeScope="" ma:versionID="26fd20a5b6d8decbe06b7f1b12531c89">
  <xsd:schema xmlns:xsd="http://www.w3.org/2001/XMLSchema" xmlns:xs="http://www.w3.org/2001/XMLSchema" xmlns:p="http://schemas.microsoft.com/office/2006/metadata/properties" xmlns:ns2="7c48c8a8-2045-474d-b0fb-3ee17ecadba0" targetNamespace="http://schemas.microsoft.com/office/2006/metadata/properties" ma:root="true" ma:fieldsID="ff450026467c3fdb36efcce3adb619a7" ns2:_="">
    <xsd:import namespace="7c48c8a8-2045-474d-b0fb-3ee17ecadba0"/>
    <xsd:element name="properties">
      <xsd:complexType>
        <xsd:sequence>
          <xsd:element name="documentManagement">
            <xsd:complexType>
              <xsd:all>
                <xsd:element ref="ns2:AC_OriginalFile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48c8a8-2045-474d-b0fb-3ee17ecadba0" elementFormDefault="qualified">
    <xsd:import namespace="http://schemas.microsoft.com/office/2006/documentManagement/types"/>
    <xsd:import namespace="http://schemas.microsoft.com/office/infopath/2007/PartnerControls"/>
    <xsd:element name="AC_OriginalFileName" ma:index="8" nillable="true" ma:displayName="Original File Name" ma:internalName="AC_OriginalFileNam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C_OriginalFileName xmlns="7c48c8a8-2045-474d-b0fb-3ee17ecadba0">U:\1_4_2_DPV\1.4.2_výzva č. 020\Projekty\DigiKatalog_FDV\08_Věcné hodnocení\04_Hodnocení_podkladové\BEZE JMEN_PO HK_FINAL_PODKLAD_Hodnotící tabulka.xlsx</AC_OriginalFileName>
  </documentManagement>
</p:properties>
</file>

<file path=customXml/itemProps1.xml><?xml version="1.0" encoding="utf-8"?>
<ds:datastoreItem xmlns:ds="http://schemas.openxmlformats.org/officeDocument/2006/customXml" ds:itemID="{B642EBCC-4616-499D-9D00-E2707B60CE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48c8a8-2045-474d-b0fb-3ee17ecadb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EF8773-A02D-49EE-B1F2-E32B2BDDF389}">
  <ds:schemaRefs>
    <ds:schemaRef ds:uri="http://schemas.microsoft.com/sharepoint/v3/contenttype/forms"/>
  </ds:schemaRefs>
</ds:datastoreItem>
</file>

<file path=customXml/itemProps3.xml><?xml version="1.0" encoding="utf-8"?>
<ds:datastoreItem xmlns:ds="http://schemas.openxmlformats.org/officeDocument/2006/customXml" ds:itemID="{63DCEA7D-0172-4C27-8A87-9ED1F0C36CDD}">
  <ds:schemaRefs>
    <ds:schemaRef ds:uri="http://purl.org/dc/elements/1.1/"/>
    <ds:schemaRef ds:uri="http://schemas.microsoft.com/office/2006/metadata/properties"/>
    <ds:schemaRef ds:uri="http://www.w3.org/XML/1998/namespace"/>
    <ds:schemaRef ds:uri="http://schemas.openxmlformats.org/package/2006/metadata/core-properties"/>
    <ds:schemaRef ds:uri="http://schemas.microsoft.com/office/infopath/2007/PartnerControls"/>
    <ds:schemaRef ds:uri="http://schemas.microsoft.com/office/2006/documentManagement/types"/>
    <ds:schemaRef ds:uri="7c48c8a8-2045-474d-b0fb-3ee17ecadba0"/>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2</vt:i4>
      </vt:variant>
    </vt:vector>
  </HeadingPairs>
  <TitlesOfParts>
    <vt:vector size="5" baseType="lpstr">
      <vt:lpstr>Odůvodnění deskriptorů</vt:lpstr>
      <vt:lpstr>Věcné hodnocení _OUT</vt:lpstr>
      <vt:lpstr>List3</vt:lpstr>
      <vt:lpstr>'Věcné hodnocení _OUT'!Oblast_tisku</vt:lpstr>
      <vt:lpstr>'Věcné hodnocení _OUT'!OLE_LINK2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Jiří Neuberg</dc:creator>
  <cp:lastModifiedBy>Jerie Marek Mgr., DiS. (MPSV)</cp:lastModifiedBy>
  <cp:lastPrinted>2021-01-28T12:19:02Z</cp:lastPrinted>
  <dcterms:created xsi:type="dcterms:W3CDTF">2015-04-29T11:32:07Z</dcterms:created>
  <dcterms:modified xsi:type="dcterms:W3CDTF">2021-01-29T09:28:17Z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0x010100F291D2CAF791D449809C1371BC5FAF2A</vt:lpwstr>
  </property>
</Properties>
</file>